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71" i="1"/>
  <c r="H71"/>
  <c r="I74"/>
  <c r="I75"/>
  <c r="H74"/>
  <c r="H75"/>
  <c r="G75"/>
  <c r="G74" s="1"/>
  <c r="G71" s="1"/>
  <c r="I91"/>
  <c r="I90"/>
  <c r="H90"/>
  <c r="H91"/>
  <c r="H72"/>
  <c r="I72"/>
  <c r="G41"/>
  <c r="I15"/>
  <c r="I33" l="1"/>
  <c r="I32" s="1"/>
  <c r="I31" s="1"/>
  <c r="I30" s="1"/>
  <c r="H33"/>
  <c r="H32" s="1"/>
  <c r="H31" s="1"/>
  <c r="H30" s="1"/>
  <c r="G33"/>
  <c r="G32" s="1"/>
  <c r="G31" s="1"/>
  <c r="G30" s="1"/>
  <c r="I20"/>
  <c r="H20"/>
  <c r="G20"/>
  <c r="H88"/>
  <c r="G88"/>
  <c r="H87"/>
  <c r="G87"/>
  <c r="H86"/>
  <c r="G86"/>
  <c r="H85"/>
  <c r="G85"/>
  <c r="H84"/>
  <c r="G84"/>
  <c r="G82"/>
  <c r="G80"/>
  <c r="G78"/>
  <c r="H66"/>
  <c r="H65" s="1"/>
  <c r="G66"/>
  <c r="G65" s="1"/>
  <c r="G64" s="1"/>
  <c r="G63" s="1"/>
  <c r="H61"/>
  <c r="G61"/>
  <c r="H60"/>
  <c r="H59" s="1"/>
  <c r="H58" s="1"/>
  <c r="G60"/>
  <c r="G59" s="1"/>
  <c r="G58" s="1"/>
  <c r="H56"/>
  <c r="H55" s="1"/>
  <c r="G56"/>
  <c r="G55" s="1"/>
  <c r="H53"/>
  <c r="G53"/>
  <c r="H52"/>
  <c r="G52"/>
  <c r="H47"/>
  <c r="H46" s="1"/>
  <c r="H45" s="1"/>
  <c r="H44" s="1"/>
  <c r="H43" s="1"/>
  <c r="G47"/>
  <c r="G46" s="1"/>
  <c r="G45" s="1"/>
  <c r="G44" s="1"/>
  <c r="G43" s="1"/>
  <c r="H41"/>
  <c r="H39"/>
  <c r="G39"/>
  <c r="G38" s="1"/>
  <c r="G37" s="1"/>
  <c r="G36" s="1"/>
  <c r="G35" s="1"/>
  <c r="H38"/>
  <c r="H37" s="1"/>
  <c r="H36" s="1"/>
  <c r="H35" s="1"/>
  <c r="H28"/>
  <c r="H27" s="1"/>
  <c r="H26" s="1"/>
  <c r="H25" s="1"/>
  <c r="G28"/>
  <c r="G27"/>
  <c r="G26"/>
  <c r="G25"/>
  <c r="H23"/>
  <c r="G23"/>
  <c r="H22"/>
  <c r="G22"/>
  <c r="H18"/>
  <c r="G18"/>
  <c r="H15"/>
  <c r="H14" s="1"/>
  <c r="G15"/>
  <c r="G14" s="1"/>
  <c r="H10"/>
  <c r="G10"/>
  <c r="H9"/>
  <c r="G9"/>
  <c r="H8"/>
  <c r="G8"/>
  <c r="H7"/>
  <c r="G7"/>
  <c r="I56"/>
  <c r="I55" s="1"/>
  <c r="H77" l="1"/>
  <c r="G77"/>
  <c r="G17"/>
  <c r="G13" s="1"/>
  <c r="G12" s="1"/>
  <c r="G6" s="1"/>
  <c r="H17"/>
  <c r="H13" s="1"/>
  <c r="H12" s="1"/>
  <c r="H6" s="1"/>
  <c r="H70"/>
  <c r="H69" s="1"/>
  <c r="H68" s="1"/>
  <c r="G70"/>
  <c r="G69" s="1"/>
  <c r="G68" s="1"/>
  <c r="G51"/>
  <c r="G50" s="1"/>
  <c r="G49" s="1"/>
  <c r="H51"/>
  <c r="H50" s="1"/>
  <c r="I18"/>
  <c r="H93" l="1"/>
  <c r="G93"/>
  <c r="G5"/>
  <c r="I41"/>
  <c r="I39"/>
  <c r="I38" l="1"/>
  <c r="I37" s="1"/>
  <c r="I36" s="1"/>
  <c r="I35" s="1"/>
  <c r="I77"/>
  <c r="I66"/>
  <c r="I53"/>
  <c r="I52" s="1"/>
  <c r="I88"/>
  <c r="I87" s="1"/>
  <c r="I86" s="1"/>
  <c r="I85" s="1"/>
  <c r="I84" s="1"/>
  <c r="I61"/>
  <c r="I60" s="1"/>
  <c r="I59" s="1"/>
  <c r="I47"/>
  <c r="I46" s="1"/>
  <c r="I45" s="1"/>
  <c r="I44" s="1"/>
  <c r="I43" s="1"/>
  <c r="I28"/>
  <c r="I27" s="1"/>
  <c r="I26" s="1"/>
  <c r="I23"/>
  <c r="I22" s="1"/>
  <c r="I17"/>
  <c r="I14"/>
  <c r="I10"/>
  <c r="I9" s="1"/>
  <c r="I8" s="1"/>
  <c r="I7" s="1"/>
  <c r="I13" l="1"/>
  <c r="I12" s="1"/>
  <c r="I65"/>
  <c r="I64" s="1"/>
  <c r="I63" s="1"/>
  <c r="I51"/>
  <c r="I50" s="1"/>
  <c r="I58"/>
  <c r="I70"/>
  <c r="I25"/>
  <c r="I6" l="1"/>
  <c r="I49"/>
  <c r="I69"/>
  <c r="I68" s="1"/>
  <c r="I93" s="1"/>
  <c r="I5" l="1"/>
  <c r="H64"/>
  <c r="H63" l="1"/>
  <c r="H49" s="1"/>
  <c r="H5" l="1"/>
</calcChain>
</file>

<file path=xl/sharedStrings.xml><?xml version="1.0" encoding="utf-8"?>
<sst xmlns="http://schemas.openxmlformats.org/spreadsheetml/2006/main" count="331" uniqueCount="99">
  <si>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</si>
  <si>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</si>
  <si>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</si>
  <si>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</si>
  <si>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</si>
  <si>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</si>
  <si>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</si>
  <si>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</si>
  <si>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</si>
  <si>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</si>
  <si>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</si>
  <si>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</si>
  <si>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</si>
  <si>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</si>
  <si>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</si>
  <si>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</si>
  <si>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</si>
  <si>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</si>
  <si>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</si>
  <si>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</si>
  <si>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</si>
  <si>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</si>
  <si>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</si>
  <si>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</si>
  <si>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</si>
  <si>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</si>
  <si>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</si>
  <si>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</si>
  <si>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</si>
  <si>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</si>
  <si>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</si>
  <si>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</si>
  <si>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</si>
  <si>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</si>
  <si>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</si>
  <si>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</si>
  <si>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</si>
  <si>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</si>
  <si>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</si>
  <si>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</si>
  <si>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</si>
  <si>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</si>
  <si>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</si>
  <si>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</si>
  <si>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</si>
  <si>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</si>
  <si>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</si>
  <si>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</si>
  <si>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</si>
  <si>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</si>
  <si>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</si>
  <si>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</si>
  <si>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</si>
  <si>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</si>
  <si>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</si>
  <si>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</si>
  <si>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</si>
  <si>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</si>
  <si>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</si>
  <si>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</si>
  <si>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</si>
  <si>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</si>
  <si>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</si>
  <si>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</si>
  <si>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</si>
  <si>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</si>
  <si>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</si>
  <si>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</si>
  <si>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</si>
  <si>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</si>
  <si>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</si>
  <si>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</si>
  <si>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</si>
  <si>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</si>
  <si>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</si>
  <si>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</si>
  <si>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</si>
  <si>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</si>
  <si>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</si>
  <si>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</si>
  <si>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</si>
  <si>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</si>
  <si>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</si>
  <si>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</si>
  <si>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</si>
  <si>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Сумма на 2023 год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</si>
  <si>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</si>
  <si>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</si>
  <si>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</si>
  <si>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</si>
  <si>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</si>
  <si>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</si>
  <si>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Условно утвержденные расходы</t>
  </si>
  <si>
    <t>99</t>
  </si>
  <si>
    <t>00</t>
  </si>
  <si>
    <t>99.0.00. 99990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</si>
  <si>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19-й сессии Совета депутатов 
Карасевского сельсовета Болотнинского района 
Новосибирской области № 65 от 15.12.2021г.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</si>
  <si>
    <t>Мероприятия в области жилищно-коммунального хозяйства</t>
  </si>
  <si>
    <t>Мероприятия в области жилищно- коммунального хозяйства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</si>
</sst>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topLeftCell="A55" workbookViewId="0">
      <selection activeCell="H32" sqref="H32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8" width="9.140625" style="1" customWidth="1"/>
    <col min="9" max="9" width="10.85546875" style="1" customWidth="1"/>
    <col min="10" max="16384" width="9.140625" style="1"/>
  </cols>
  <sheetData>
    <row r="1" spans="1:9" ht="154.5" customHeight="1">
      <c r="A1" s="23" t="s">
        <v>96</v>
      </c>
      <c r="B1" s="24"/>
      <c r="C1" s="24"/>
      <c r="D1" s="24"/>
      <c r="E1" s="24"/>
      <c r="F1" s="24"/>
      <c r="G1" s="24"/>
      <c r="H1" s="24"/>
      <c r="I1" s="24"/>
    </row>
    <row r="2" spans="1:9" ht="63" customHeight="1">
      <c r="A2" s="25" t="s">
        <v>80</v>
      </c>
      <c r="B2" s="25"/>
      <c r="C2" s="25"/>
      <c r="D2" s="25"/>
      <c r="E2" s="25"/>
      <c r="F2" s="25"/>
      <c r="G2" s="25"/>
      <c r="H2" s="25"/>
      <c r="I2" s="25"/>
    </row>
    <row r="3" spans="1:9">
      <c r="A3" s="26" t="s">
        <v>0</v>
      </c>
      <c r="B3" s="27" t="s">
        <v>81</v>
      </c>
      <c r="C3" s="26" t="s">
        <v>1</v>
      </c>
      <c r="D3" s="26" t="s">
        <v>2</v>
      </c>
      <c r="E3" s="26" t="s">
        <v>82</v>
      </c>
      <c r="F3" s="26" t="s">
        <v>83</v>
      </c>
      <c r="G3" s="27" t="s">
        <v>84</v>
      </c>
      <c r="H3" s="27" t="s">
        <v>85</v>
      </c>
      <c r="I3" s="26" t="s">
        <v>86</v>
      </c>
    </row>
    <row r="4" spans="1:9">
      <c r="A4" s="26"/>
      <c r="B4" s="28"/>
      <c r="C4" s="26"/>
      <c r="D4" s="26"/>
      <c r="E4" s="26"/>
      <c r="F4" s="26"/>
      <c r="G4" s="29"/>
      <c r="H4" s="29"/>
      <c r="I4" s="26"/>
    </row>
    <row r="5" spans="1:9" ht="36" customHeight="1">
      <c r="A5" s="2" t="s">
        <v>3</v>
      </c>
      <c r="B5" s="2">
        <v>109</v>
      </c>
      <c r="C5" s="2"/>
      <c r="D5" s="2"/>
      <c r="E5" s="2"/>
      <c r="F5" s="2"/>
      <c r="G5" s="3">
        <f>G6+G35+G43+G49+G68+G84</f>
        <v>11166.600000000002</v>
      </c>
      <c r="H5" s="3">
        <f>H6+H35+H43+H49+H68+H84</f>
        <v>4828.2</v>
      </c>
      <c r="I5" s="3">
        <f>I6+I35+I43+I49+I68+I84</f>
        <v>4054.7000000000003</v>
      </c>
    </row>
    <row r="6" spans="1:9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G7+G12+G25+G30</f>
        <v>3933.7999999999997</v>
      </c>
      <c r="H6" s="3">
        <f t="shared" ref="H6:I6" si="0">H7+H12+H25+H30</f>
        <v>2022.2999999999997</v>
      </c>
      <c r="I6" s="3">
        <f t="shared" si="0"/>
        <v>1599.1000000000001</v>
      </c>
    </row>
    <row r="7" spans="1:9" ht="63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H10" si="1">G8</f>
        <v>769.1</v>
      </c>
      <c r="H7" s="8">
        <f t="shared" si="1"/>
        <v>769.1</v>
      </c>
      <c r="I7" s="8">
        <f>I8</f>
        <v>769.1</v>
      </c>
    </row>
    <row r="8" spans="1:9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1"/>
        <v>769.1</v>
      </c>
      <c r="H8" s="12">
        <f t="shared" si="1"/>
        <v>769.1</v>
      </c>
      <c r="I8" s="12">
        <f>I9</f>
        <v>769.1</v>
      </c>
    </row>
    <row r="9" spans="1:9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1"/>
        <v>769.1</v>
      </c>
      <c r="H9" s="15">
        <f t="shared" si="1"/>
        <v>769.1</v>
      </c>
      <c r="I9" s="15">
        <f>I10</f>
        <v>769.1</v>
      </c>
    </row>
    <row r="10" spans="1:9" ht="126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1"/>
        <v>769.1</v>
      </c>
      <c r="H10" s="12">
        <f t="shared" si="1"/>
        <v>769.1</v>
      </c>
      <c r="I10" s="12">
        <f>I11</f>
        <v>769.1</v>
      </c>
    </row>
    <row r="11" spans="1:9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  <c r="H11" s="12">
        <v>769.1</v>
      </c>
      <c r="I11" s="12">
        <v>769.1</v>
      </c>
    </row>
    <row r="12" spans="1:9" ht="81.75" customHeight="1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:H12" si="2">G13</f>
        <v>3030.7999999999997</v>
      </c>
      <c r="H12" s="8">
        <f t="shared" si="2"/>
        <v>1193.6999999999998</v>
      </c>
      <c r="I12" s="8">
        <f>I13</f>
        <v>778.80000000000007</v>
      </c>
    </row>
    <row r="13" spans="1:9" ht="31.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G14+G17+G22</f>
        <v>3030.7999999999997</v>
      </c>
      <c r="H13" s="12">
        <f>H14+H17+H22</f>
        <v>1193.6999999999998</v>
      </c>
      <c r="I13" s="12">
        <f>I14+I17+I22</f>
        <v>778.80000000000007</v>
      </c>
    </row>
    <row r="14" spans="1:9" ht="20.25" customHeight="1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H15" si="3">G15</f>
        <v>2195.6</v>
      </c>
      <c r="H14" s="15">
        <f t="shared" si="3"/>
        <v>1007.1</v>
      </c>
      <c r="I14" s="15">
        <f>I15</f>
        <v>603.9</v>
      </c>
    </row>
    <row r="15" spans="1:9" ht="126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3"/>
        <v>2195.6</v>
      </c>
      <c r="H15" s="10">
        <f t="shared" si="3"/>
        <v>1007.1</v>
      </c>
      <c r="I15" s="10">
        <f>I16</f>
        <v>603.9</v>
      </c>
    </row>
    <row r="16" spans="1:9" ht="47.2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2195.6</v>
      </c>
      <c r="H16" s="10">
        <v>1007.1</v>
      </c>
      <c r="I16" s="10">
        <v>603.9</v>
      </c>
    </row>
    <row r="17" spans="1:9" ht="31.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:H17" si="4">G18+G20</f>
        <v>835.1</v>
      </c>
      <c r="H17" s="12">
        <f t="shared" si="4"/>
        <v>186.5</v>
      </c>
      <c r="I17" s="12">
        <f>I18+I20</f>
        <v>174.8</v>
      </c>
    </row>
    <row r="18" spans="1:9" ht="47.25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:H18" si="5">G19</f>
        <v>740.6</v>
      </c>
      <c r="H18" s="12">
        <f t="shared" si="5"/>
        <v>131.5</v>
      </c>
      <c r="I18" s="12">
        <f>I19</f>
        <v>119.8</v>
      </c>
    </row>
    <row r="19" spans="1:9" ht="47.25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740.6</v>
      </c>
      <c r="H19" s="12">
        <v>131.5</v>
      </c>
      <c r="I19" s="12">
        <v>119.8</v>
      </c>
    </row>
    <row r="20" spans="1:9" ht="21" customHeight="1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94.5</v>
      </c>
      <c r="H20" s="12">
        <f t="shared" ref="H20:I20" si="6">H21</f>
        <v>55</v>
      </c>
      <c r="I20" s="12">
        <f t="shared" si="6"/>
        <v>55</v>
      </c>
    </row>
    <row r="21" spans="1:9" ht="31.5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94.5</v>
      </c>
      <c r="H21" s="12">
        <v>55</v>
      </c>
      <c r="I21" s="12">
        <v>55</v>
      </c>
    </row>
    <row r="22" spans="1:9" ht="63">
      <c r="A22" s="18" t="s">
        <v>18</v>
      </c>
      <c r="B22" s="20">
        <v>109</v>
      </c>
      <c r="C22" s="11" t="s">
        <v>44</v>
      </c>
      <c r="D22" s="11" t="s">
        <v>46</v>
      </c>
      <c r="E22" s="18" t="s">
        <v>56</v>
      </c>
      <c r="F22" s="18"/>
      <c r="G22" s="20">
        <f t="shared" ref="G22:H23" si="7">G23</f>
        <v>0.1</v>
      </c>
      <c r="H22" s="20">
        <f t="shared" si="7"/>
        <v>0.1</v>
      </c>
      <c r="I22" s="20">
        <f>I23</f>
        <v>0.1</v>
      </c>
    </row>
    <row r="23" spans="1:9" ht="47.25">
      <c r="A23" s="16" t="s">
        <v>14</v>
      </c>
      <c r="B23" s="10">
        <v>109</v>
      </c>
      <c r="C23" s="11" t="s">
        <v>44</v>
      </c>
      <c r="D23" s="11" t="s">
        <v>46</v>
      </c>
      <c r="E23" s="9" t="s">
        <v>56</v>
      </c>
      <c r="F23" s="10">
        <v>200</v>
      </c>
      <c r="G23" s="10">
        <f t="shared" si="7"/>
        <v>0.1</v>
      </c>
      <c r="H23" s="10">
        <f t="shared" si="7"/>
        <v>0.1</v>
      </c>
      <c r="I23" s="10">
        <f>I24</f>
        <v>0.1</v>
      </c>
    </row>
    <row r="24" spans="1:9" ht="47.25">
      <c r="A24" s="16" t="s">
        <v>15</v>
      </c>
      <c r="B24" s="10">
        <v>109</v>
      </c>
      <c r="C24" s="11" t="s">
        <v>44</v>
      </c>
      <c r="D24" s="11" t="s">
        <v>46</v>
      </c>
      <c r="E24" s="9" t="s">
        <v>56</v>
      </c>
      <c r="F24" s="10">
        <v>240</v>
      </c>
      <c r="G24" s="10">
        <v>0.1</v>
      </c>
      <c r="H24" s="10">
        <v>0.1</v>
      </c>
      <c r="I24" s="10">
        <v>0.1</v>
      </c>
    </row>
    <row r="25" spans="1:9" ht="78.75">
      <c r="A25" s="6" t="s">
        <v>19</v>
      </c>
      <c r="B25" s="7">
        <v>109</v>
      </c>
      <c r="C25" s="17" t="s">
        <v>44</v>
      </c>
      <c r="D25" s="17" t="s">
        <v>47</v>
      </c>
      <c r="E25" s="7"/>
      <c r="F25" s="7"/>
      <c r="G25" s="8">
        <f t="shared" ref="G25:H28" si="8">G26</f>
        <v>55.8</v>
      </c>
      <c r="H25" s="8">
        <f t="shared" si="8"/>
        <v>24.8</v>
      </c>
      <c r="I25" s="8">
        <f>I26</f>
        <v>21.3</v>
      </c>
    </row>
    <row r="26" spans="1:9" ht="31.5">
      <c r="A26" s="9" t="s">
        <v>6</v>
      </c>
      <c r="B26" s="10">
        <v>109</v>
      </c>
      <c r="C26" s="11" t="s">
        <v>44</v>
      </c>
      <c r="D26" s="11" t="s">
        <v>47</v>
      </c>
      <c r="E26" s="10" t="s">
        <v>53</v>
      </c>
      <c r="F26" s="10"/>
      <c r="G26" s="12">
        <f t="shared" si="8"/>
        <v>55.8</v>
      </c>
      <c r="H26" s="12">
        <f t="shared" si="8"/>
        <v>24.8</v>
      </c>
      <c r="I26" s="12">
        <f>I27</f>
        <v>21.3</v>
      </c>
    </row>
    <row r="27" spans="1:9" ht="47.25">
      <c r="A27" s="18" t="s">
        <v>20</v>
      </c>
      <c r="B27" s="14">
        <v>109</v>
      </c>
      <c r="C27" s="19" t="s">
        <v>44</v>
      </c>
      <c r="D27" s="19" t="s">
        <v>47</v>
      </c>
      <c r="E27" s="18" t="s">
        <v>58</v>
      </c>
      <c r="F27" s="14"/>
      <c r="G27" s="15">
        <f t="shared" si="8"/>
        <v>55.8</v>
      </c>
      <c r="H27" s="15">
        <f t="shared" si="8"/>
        <v>24.8</v>
      </c>
      <c r="I27" s="15">
        <f>I28</f>
        <v>21.3</v>
      </c>
    </row>
    <row r="28" spans="1:9">
      <c r="A28" s="9" t="s">
        <v>21</v>
      </c>
      <c r="B28" s="10">
        <v>109</v>
      </c>
      <c r="C28" s="11" t="s">
        <v>44</v>
      </c>
      <c r="D28" s="11" t="s">
        <v>47</v>
      </c>
      <c r="E28" s="9" t="s">
        <v>58</v>
      </c>
      <c r="F28" s="10">
        <v>500</v>
      </c>
      <c r="G28" s="12">
        <f t="shared" si="8"/>
        <v>55.8</v>
      </c>
      <c r="H28" s="12">
        <f t="shared" si="8"/>
        <v>24.8</v>
      </c>
      <c r="I28" s="12">
        <f>I29</f>
        <v>21.3</v>
      </c>
    </row>
    <row r="29" spans="1:9">
      <c r="A29" s="9" t="s">
        <v>22</v>
      </c>
      <c r="B29" s="10">
        <v>109</v>
      </c>
      <c r="C29" s="11" t="s">
        <v>44</v>
      </c>
      <c r="D29" s="11" t="s">
        <v>47</v>
      </c>
      <c r="E29" s="9" t="s">
        <v>58</v>
      </c>
      <c r="F29" s="10">
        <v>540</v>
      </c>
      <c r="G29" s="12">
        <v>55.8</v>
      </c>
      <c r="H29" s="12">
        <v>24.8</v>
      </c>
      <c r="I29" s="12">
        <v>21.3</v>
      </c>
    </row>
    <row r="30" spans="1:9">
      <c r="A30" s="4" t="s">
        <v>87</v>
      </c>
      <c r="B30" s="2">
        <v>109</v>
      </c>
      <c r="C30" s="5" t="s">
        <v>44</v>
      </c>
      <c r="D30" s="5" t="s">
        <v>88</v>
      </c>
      <c r="E30" s="4"/>
      <c r="F30" s="2"/>
      <c r="G30" s="3">
        <f t="shared" ref="G30:I33" si="9">G31</f>
        <v>78.099999999999994</v>
      </c>
      <c r="H30" s="3">
        <f t="shared" si="9"/>
        <v>34.700000000000003</v>
      </c>
      <c r="I30" s="3">
        <f t="shared" si="9"/>
        <v>29.9</v>
      </c>
    </row>
    <row r="31" spans="1:9" ht="31.5">
      <c r="A31" s="9" t="s">
        <v>6</v>
      </c>
      <c r="B31" s="10">
        <v>109</v>
      </c>
      <c r="C31" s="11" t="s">
        <v>44</v>
      </c>
      <c r="D31" s="11" t="s">
        <v>88</v>
      </c>
      <c r="E31" s="9" t="s">
        <v>53</v>
      </c>
      <c r="F31" s="10"/>
      <c r="G31" s="12">
        <f t="shared" si="9"/>
        <v>78.099999999999994</v>
      </c>
      <c r="H31" s="12">
        <f t="shared" si="9"/>
        <v>34.700000000000003</v>
      </c>
      <c r="I31" s="12">
        <f t="shared" si="9"/>
        <v>29.9</v>
      </c>
    </row>
    <row r="32" spans="1:9" ht="30.75" customHeight="1">
      <c r="A32" s="18" t="s">
        <v>91</v>
      </c>
      <c r="B32" s="14">
        <v>109</v>
      </c>
      <c r="C32" s="19" t="s">
        <v>44</v>
      </c>
      <c r="D32" s="19" t="s">
        <v>88</v>
      </c>
      <c r="E32" s="18" t="s">
        <v>89</v>
      </c>
      <c r="F32" s="14"/>
      <c r="G32" s="15">
        <f t="shared" si="9"/>
        <v>78.099999999999994</v>
      </c>
      <c r="H32" s="15">
        <f t="shared" si="9"/>
        <v>34.700000000000003</v>
      </c>
      <c r="I32" s="15">
        <f t="shared" si="9"/>
        <v>29.9</v>
      </c>
    </row>
    <row r="33" spans="1:13" ht="18.75" customHeight="1">
      <c r="A33" s="9" t="s">
        <v>16</v>
      </c>
      <c r="B33" s="10">
        <v>109</v>
      </c>
      <c r="C33" s="11" t="s">
        <v>44</v>
      </c>
      <c r="D33" s="11" t="s">
        <v>88</v>
      </c>
      <c r="E33" s="9" t="s">
        <v>89</v>
      </c>
      <c r="F33" s="10">
        <v>800</v>
      </c>
      <c r="G33" s="12">
        <f t="shared" si="9"/>
        <v>78.099999999999994</v>
      </c>
      <c r="H33" s="12">
        <f t="shared" si="9"/>
        <v>34.700000000000003</v>
      </c>
      <c r="I33" s="12">
        <f t="shared" si="9"/>
        <v>29.9</v>
      </c>
    </row>
    <row r="34" spans="1:13">
      <c r="A34" s="9" t="s">
        <v>90</v>
      </c>
      <c r="B34" s="10">
        <v>109</v>
      </c>
      <c r="C34" s="11" t="s">
        <v>44</v>
      </c>
      <c r="D34" s="11" t="s">
        <v>88</v>
      </c>
      <c r="E34" s="9" t="s">
        <v>89</v>
      </c>
      <c r="F34" s="10">
        <v>870</v>
      </c>
      <c r="G34" s="12">
        <v>78.099999999999994</v>
      </c>
      <c r="H34" s="12">
        <v>34.700000000000003</v>
      </c>
      <c r="I34" s="12">
        <v>29.9</v>
      </c>
    </row>
    <row r="35" spans="1:13">
      <c r="A35" s="4" t="s">
        <v>77</v>
      </c>
      <c r="B35" s="2">
        <v>109</v>
      </c>
      <c r="C35" s="5" t="s">
        <v>45</v>
      </c>
      <c r="D35" s="5"/>
      <c r="E35" s="2"/>
      <c r="F35" s="10"/>
      <c r="G35" s="3">
        <f t="shared" ref="G35:H37" si="10">G36</f>
        <v>113.8</v>
      </c>
      <c r="H35" s="3">
        <f t="shared" si="10"/>
        <v>117.6</v>
      </c>
      <c r="I35" s="3">
        <f>I36</f>
        <v>121.8</v>
      </c>
    </row>
    <row r="36" spans="1:13" ht="31.5">
      <c r="A36" s="6" t="s">
        <v>74</v>
      </c>
      <c r="B36" s="7">
        <v>109</v>
      </c>
      <c r="C36" s="17" t="s">
        <v>45</v>
      </c>
      <c r="D36" s="17" t="s">
        <v>48</v>
      </c>
      <c r="E36" s="7"/>
      <c r="F36" s="7"/>
      <c r="G36" s="8">
        <f t="shared" si="10"/>
        <v>113.8</v>
      </c>
      <c r="H36" s="8">
        <f t="shared" si="10"/>
        <v>117.6</v>
      </c>
      <c r="I36" s="8">
        <f>I37</f>
        <v>121.8</v>
      </c>
    </row>
    <row r="37" spans="1:13" ht="31.5">
      <c r="A37" s="9" t="s">
        <v>6</v>
      </c>
      <c r="B37" s="14">
        <v>109</v>
      </c>
      <c r="C37" s="11" t="s">
        <v>45</v>
      </c>
      <c r="D37" s="11" t="s">
        <v>48</v>
      </c>
      <c r="E37" s="10" t="s">
        <v>53</v>
      </c>
      <c r="F37" s="10"/>
      <c r="G37" s="12">
        <f t="shared" si="10"/>
        <v>113.8</v>
      </c>
      <c r="H37" s="12">
        <f t="shared" si="10"/>
        <v>117.6</v>
      </c>
      <c r="I37" s="12">
        <f>I38</f>
        <v>121.8</v>
      </c>
      <c r="M37" s="21"/>
    </row>
    <row r="38" spans="1:13" ht="63">
      <c r="A38" s="18" t="s">
        <v>75</v>
      </c>
      <c r="B38" s="14">
        <v>109</v>
      </c>
      <c r="C38" s="19" t="s">
        <v>45</v>
      </c>
      <c r="D38" s="19" t="s">
        <v>48</v>
      </c>
      <c r="E38" s="14" t="s">
        <v>76</v>
      </c>
      <c r="F38" s="10"/>
      <c r="G38" s="15">
        <f t="shared" ref="G38:H38" si="11">G39+G41</f>
        <v>113.8</v>
      </c>
      <c r="H38" s="15">
        <f t="shared" si="11"/>
        <v>117.6</v>
      </c>
      <c r="I38" s="15">
        <f>I39+I41</f>
        <v>121.8</v>
      </c>
      <c r="M38" s="21"/>
    </row>
    <row r="39" spans="1:13" ht="126">
      <c r="A39" s="16" t="s">
        <v>8</v>
      </c>
      <c r="B39" s="10">
        <v>109</v>
      </c>
      <c r="C39" s="11" t="s">
        <v>45</v>
      </c>
      <c r="D39" s="11" t="s">
        <v>48</v>
      </c>
      <c r="E39" s="10" t="s">
        <v>76</v>
      </c>
      <c r="F39" s="10">
        <v>100</v>
      </c>
      <c r="G39" s="10">
        <f t="shared" ref="G39:H39" si="12">G40</f>
        <v>109.2</v>
      </c>
      <c r="H39" s="10">
        <f t="shared" si="12"/>
        <v>112.5</v>
      </c>
      <c r="I39" s="10">
        <f>I40</f>
        <v>116.7</v>
      </c>
    </row>
    <row r="40" spans="1:13" ht="47.25">
      <c r="A40" s="16" t="s">
        <v>12</v>
      </c>
      <c r="B40" s="10">
        <v>109</v>
      </c>
      <c r="C40" s="11" t="s">
        <v>45</v>
      </c>
      <c r="D40" s="11" t="s">
        <v>48</v>
      </c>
      <c r="E40" s="10" t="s">
        <v>76</v>
      </c>
      <c r="F40" s="10">
        <v>120</v>
      </c>
      <c r="G40" s="10">
        <v>109.2</v>
      </c>
      <c r="H40" s="10">
        <v>112.5</v>
      </c>
      <c r="I40" s="10">
        <v>116.7</v>
      </c>
    </row>
    <row r="41" spans="1:13" ht="47.25">
      <c r="A41" s="16" t="s">
        <v>14</v>
      </c>
      <c r="B41" s="10">
        <v>109</v>
      </c>
      <c r="C41" s="11" t="s">
        <v>45</v>
      </c>
      <c r="D41" s="11" t="s">
        <v>48</v>
      </c>
      <c r="E41" s="10" t="s">
        <v>76</v>
      </c>
      <c r="F41" s="10">
        <v>200</v>
      </c>
      <c r="G41" s="12">
        <f t="shared" ref="G41:H41" si="13">G42</f>
        <v>4.5999999999999996</v>
      </c>
      <c r="H41" s="12">
        <f t="shared" si="13"/>
        <v>5.0999999999999996</v>
      </c>
      <c r="I41" s="12">
        <f>I42</f>
        <v>5.0999999999999996</v>
      </c>
    </row>
    <row r="42" spans="1:13" ht="47.25">
      <c r="A42" s="16" t="s">
        <v>15</v>
      </c>
      <c r="B42" s="10">
        <v>109</v>
      </c>
      <c r="C42" s="11" t="s">
        <v>45</v>
      </c>
      <c r="D42" s="11" t="s">
        <v>48</v>
      </c>
      <c r="E42" s="10" t="s">
        <v>76</v>
      </c>
      <c r="F42" s="10">
        <v>240</v>
      </c>
      <c r="G42" s="12">
        <v>4.5999999999999996</v>
      </c>
      <c r="H42" s="12">
        <v>5.0999999999999996</v>
      </c>
      <c r="I42" s="12">
        <v>5.0999999999999996</v>
      </c>
    </row>
    <row r="43" spans="1:13">
      <c r="A43" s="22" t="s">
        <v>23</v>
      </c>
      <c r="B43" s="2">
        <v>109</v>
      </c>
      <c r="C43" s="5" t="s">
        <v>46</v>
      </c>
      <c r="D43" s="5"/>
      <c r="E43" s="2"/>
      <c r="F43" s="2"/>
      <c r="G43" s="3">
        <f t="shared" ref="G43:H47" si="14">G44</f>
        <v>1075.5</v>
      </c>
      <c r="H43" s="3">
        <f t="shared" si="14"/>
        <v>1116.8</v>
      </c>
      <c r="I43" s="3">
        <f>I44</f>
        <v>1162.2</v>
      </c>
    </row>
    <row r="44" spans="1:13" ht="31.5">
      <c r="A44" s="6" t="s">
        <v>24</v>
      </c>
      <c r="B44" s="7">
        <v>109</v>
      </c>
      <c r="C44" s="17" t="s">
        <v>46</v>
      </c>
      <c r="D44" s="17" t="s">
        <v>50</v>
      </c>
      <c r="E44" s="7"/>
      <c r="F44" s="7"/>
      <c r="G44" s="8">
        <f t="shared" si="14"/>
        <v>1075.5</v>
      </c>
      <c r="H44" s="8">
        <f t="shared" si="14"/>
        <v>1116.8</v>
      </c>
      <c r="I44" s="8">
        <f>I45</f>
        <v>1162.2</v>
      </c>
    </row>
    <row r="45" spans="1:13" ht="47.25">
      <c r="A45" s="18" t="s">
        <v>25</v>
      </c>
      <c r="B45" s="14">
        <v>109</v>
      </c>
      <c r="C45" s="19" t="s">
        <v>46</v>
      </c>
      <c r="D45" s="19" t="s">
        <v>50</v>
      </c>
      <c r="E45" s="14" t="s">
        <v>59</v>
      </c>
      <c r="F45" s="14"/>
      <c r="G45" s="15">
        <f t="shared" si="14"/>
        <v>1075.5</v>
      </c>
      <c r="H45" s="15">
        <f t="shared" si="14"/>
        <v>1116.8</v>
      </c>
      <c r="I45" s="15">
        <f>I46</f>
        <v>1162.2</v>
      </c>
    </row>
    <row r="46" spans="1:13" ht="63">
      <c r="A46" s="18" t="s">
        <v>26</v>
      </c>
      <c r="B46" s="14">
        <v>109</v>
      </c>
      <c r="C46" s="19" t="s">
        <v>46</v>
      </c>
      <c r="D46" s="19" t="s">
        <v>50</v>
      </c>
      <c r="E46" s="14" t="s">
        <v>60</v>
      </c>
      <c r="F46" s="14"/>
      <c r="G46" s="15">
        <f t="shared" si="14"/>
        <v>1075.5</v>
      </c>
      <c r="H46" s="15">
        <f t="shared" si="14"/>
        <v>1116.8</v>
      </c>
      <c r="I46" s="15">
        <f>I47</f>
        <v>1162.2</v>
      </c>
    </row>
    <row r="47" spans="1:13" ht="47.25">
      <c r="A47" s="16" t="s">
        <v>14</v>
      </c>
      <c r="B47" s="10">
        <v>109</v>
      </c>
      <c r="C47" s="11" t="s">
        <v>46</v>
      </c>
      <c r="D47" s="11" t="s">
        <v>50</v>
      </c>
      <c r="E47" s="10" t="s">
        <v>60</v>
      </c>
      <c r="F47" s="10">
        <v>200</v>
      </c>
      <c r="G47" s="12">
        <f t="shared" si="14"/>
        <v>1075.5</v>
      </c>
      <c r="H47" s="12">
        <f t="shared" si="14"/>
        <v>1116.8</v>
      </c>
      <c r="I47" s="12">
        <f>I48</f>
        <v>1162.2</v>
      </c>
    </row>
    <row r="48" spans="1:13" ht="47.25">
      <c r="A48" s="16" t="s">
        <v>15</v>
      </c>
      <c r="B48" s="10">
        <v>109</v>
      </c>
      <c r="C48" s="11" t="s">
        <v>46</v>
      </c>
      <c r="D48" s="11" t="s">
        <v>50</v>
      </c>
      <c r="E48" s="10" t="s">
        <v>60</v>
      </c>
      <c r="F48" s="10">
        <v>240</v>
      </c>
      <c r="G48" s="12">
        <v>1075.5</v>
      </c>
      <c r="H48" s="12">
        <v>1116.8</v>
      </c>
      <c r="I48" s="12">
        <v>1162.2</v>
      </c>
    </row>
    <row r="49" spans="1:9" ht="31.5">
      <c r="A49" s="4" t="s">
        <v>27</v>
      </c>
      <c r="B49" s="2">
        <v>109</v>
      </c>
      <c r="C49" s="5" t="s">
        <v>49</v>
      </c>
      <c r="D49" s="5"/>
      <c r="E49" s="2"/>
      <c r="F49" s="2"/>
      <c r="G49" s="3">
        <f>G50+G58+G63</f>
        <v>500</v>
      </c>
      <c r="H49" s="3">
        <f>H50+H58+H63</f>
        <v>69.2</v>
      </c>
      <c r="I49" s="3">
        <f>I50+I58+I63</f>
        <v>69.2</v>
      </c>
    </row>
    <row r="50" spans="1:9">
      <c r="A50" s="6" t="s">
        <v>68</v>
      </c>
      <c r="B50" s="7">
        <v>109</v>
      </c>
      <c r="C50" s="17" t="s">
        <v>49</v>
      </c>
      <c r="D50" s="17" t="s">
        <v>44</v>
      </c>
      <c r="E50" s="7"/>
      <c r="F50" s="7"/>
      <c r="G50" s="8">
        <f t="shared" ref="G50:H50" si="15">G51</f>
        <v>494</v>
      </c>
      <c r="H50" s="8">
        <f t="shared" si="15"/>
        <v>13.6</v>
      </c>
      <c r="I50" s="8">
        <f>I51</f>
        <v>13.6</v>
      </c>
    </row>
    <row r="51" spans="1:9" ht="38.25" customHeight="1">
      <c r="A51" s="18" t="s">
        <v>97</v>
      </c>
      <c r="B51" s="14">
        <v>109</v>
      </c>
      <c r="C51" s="19" t="s">
        <v>49</v>
      </c>
      <c r="D51" s="19" t="s">
        <v>44</v>
      </c>
      <c r="E51" s="14" t="s">
        <v>61</v>
      </c>
      <c r="F51" s="14"/>
      <c r="G51" s="15">
        <f t="shared" ref="G51:H51" si="16">G52+G55</f>
        <v>494</v>
      </c>
      <c r="H51" s="15">
        <f t="shared" si="16"/>
        <v>13.6</v>
      </c>
      <c r="I51" s="15">
        <f>I52+I55</f>
        <v>13.6</v>
      </c>
    </row>
    <row r="52" spans="1:9" ht="38.25" customHeight="1">
      <c r="A52" s="18" t="s">
        <v>69</v>
      </c>
      <c r="B52" s="14">
        <v>109</v>
      </c>
      <c r="C52" s="19" t="s">
        <v>49</v>
      </c>
      <c r="D52" s="19" t="s">
        <v>44</v>
      </c>
      <c r="E52" s="14" t="s">
        <v>70</v>
      </c>
      <c r="F52" s="14"/>
      <c r="G52" s="15">
        <f t="shared" ref="G52:H53" si="17">G53</f>
        <v>13.6</v>
      </c>
      <c r="H52" s="15">
        <f t="shared" si="17"/>
        <v>13.6</v>
      </c>
      <c r="I52" s="15">
        <f>I53</f>
        <v>13.6</v>
      </c>
    </row>
    <row r="53" spans="1:9" ht="47.25">
      <c r="A53" s="16" t="s">
        <v>14</v>
      </c>
      <c r="B53" s="10">
        <v>109</v>
      </c>
      <c r="C53" s="11" t="s">
        <v>49</v>
      </c>
      <c r="D53" s="11" t="s">
        <v>44</v>
      </c>
      <c r="E53" s="10" t="s">
        <v>70</v>
      </c>
      <c r="F53" s="10">
        <v>200</v>
      </c>
      <c r="G53" s="12">
        <f t="shared" si="17"/>
        <v>13.6</v>
      </c>
      <c r="H53" s="12">
        <f t="shared" si="17"/>
        <v>13.6</v>
      </c>
      <c r="I53" s="12">
        <f>I54</f>
        <v>13.6</v>
      </c>
    </row>
    <row r="54" spans="1:9" ht="47.25">
      <c r="A54" s="16" t="s">
        <v>15</v>
      </c>
      <c r="B54" s="10">
        <v>109</v>
      </c>
      <c r="C54" s="11" t="s">
        <v>49</v>
      </c>
      <c r="D54" s="11" t="s">
        <v>44</v>
      </c>
      <c r="E54" s="10" t="s">
        <v>70</v>
      </c>
      <c r="F54" s="10">
        <v>240</v>
      </c>
      <c r="G54" s="12">
        <v>13.6</v>
      </c>
      <c r="H54" s="12">
        <v>13.6</v>
      </c>
      <c r="I54" s="12">
        <v>13.6</v>
      </c>
    </row>
    <row r="55" spans="1:9" ht="31.5">
      <c r="A55" s="13" t="s">
        <v>78</v>
      </c>
      <c r="B55" s="14">
        <v>109</v>
      </c>
      <c r="C55" s="19" t="s">
        <v>49</v>
      </c>
      <c r="D55" s="19" t="s">
        <v>44</v>
      </c>
      <c r="E55" s="14" t="s">
        <v>79</v>
      </c>
      <c r="F55" s="14"/>
      <c r="G55" s="15">
        <f t="shared" ref="G55:H56" si="18">G56</f>
        <v>480.4</v>
      </c>
      <c r="H55" s="15">
        <f t="shared" si="18"/>
        <v>0</v>
      </c>
      <c r="I55" s="15">
        <f>I56</f>
        <v>0</v>
      </c>
    </row>
    <row r="56" spans="1:9" ht="47.25">
      <c r="A56" s="16" t="s">
        <v>14</v>
      </c>
      <c r="B56" s="10">
        <v>109</v>
      </c>
      <c r="C56" s="11" t="s">
        <v>49</v>
      </c>
      <c r="D56" s="11" t="s">
        <v>44</v>
      </c>
      <c r="E56" s="10" t="s">
        <v>79</v>
      </c>
      <c r="F56" s="10">
        <v>200</v>
      </c>
      <c r="G56" s="12">
        <f t="shared" si="18"/>
        <v>480.4</v>
      </c>
      <c r="H56" s="12">
        <f t="shared" si="18"/>
        <v>0</v>
      </c>
      <c r="I56" s="12">
        <f>I57</f>
        <v>0</v>
      </c>
    </row>
    <row r="57" spans="1:9" ht="47.25">
      <c r="A57" s="16" t="s">
        <v>15</v>
      </c>
      <c r="B57" s="10">
        <v>109</v>
      </c>
      <c r="C57" s="11" t="s">
        <v>49</v>
      </c>
      <c r="D57" s="11" t="s">
        <v>44</v>
      </c>
      <c r="E57" s="10" t="s">
        <v>79</v>
      </c>
      <c r="F57" s="10">
        <v>240</v>
      </c>
      <c r="G57" s="12">
        <v>480.4</v>
      </c>
      <c r="H57" s="12">
        <v>0</v>
      </c>
      <c r="I57" s="12">
        <v>0</v>
      </c>
    </row>
    <row r="58" spans="1:9">
      <c r="A58" s="6" t="s">
        <v>28</v>
      </c>
      <c r="B58" s="7">
        <v>109</v>
      </c>
      <c r="C58" s="17" t="s">
        <v>49</v>
      </c>
      <c r="D58" s="17" t="s">
        <v>45</v>
      </c>
      <c r="E58" s="7"/>
      <c r="F58" s="7"/>
      <c r="G58" s="8">
        <f t="shared" ref="G58:H58" si="19">G59</f>
        <v>0</v>
      </c>
      <c r="H58" s="8">
        <f t="shared" si="19"/>
        <v>40.6</v>
      </c>
      <c r="I58" s="8">
        <f>I59</f>
        <v>40.6</v>
      </c>
    </row>
    <row r="59" spans="1:9" ht="38.25" customHeight="1">
      <c r="A59" s="18" t="s">
        <v>98</v>
      </c>
      <c r="B59" s="7">
        <v>109</v>
      </c>
      <c r="C59" s="17" t="s">
        <v>49</v>
      </c>
      <c r="D59" s="17" t="s">
        <v>45</v>
      </c>
      <c r="E59" s="14" t="s">
        <v>61</v>
      </c>
      <c r="F59" s="7"/>
      <c r="G59" s="8">
        <f>G60</f>
        <v>0</v>
      </c>
      <c r="H59" s="8">
        <f>H60</f>
        <v>40.6</v>
      </c>
      <c r="I59" s="8">
        <f>I60</f>
        <v>40.6</v>
      </c>
    </row>
    <row r="60" spans="1:9" ht="31.5">
      <c r="A60" s="18" t="s">
        <v>29</v>
      </c>
      <c r="B60" s="14">
        <v>109</v>
      </c>
      <c r="C60" s="19" t="s">
        <v>49</v>
      </c>
      <c r="D60" s="19" t="s">
        <v>45</v>
      </c>
      <c r="E60" s="14" t="s">
        <v>62</v>
      </c>
      <c r="F60" s="14"/>
      <c r="G60" s="15">
        <f t="shared" ref="G60:H61" si="20">G61</f>
        <v>0</v>
      </c>
      <c r="H60" s="14">
        <f t="shared" si="20"/>
        <v>40.6</v>
      </c>
      <c r="I60" s="14">
        <f>I61</f>
        <v>40.6</v>
      </c>
    </row>
    <row r="61" spans="1:9" ht="47.25">
      <c r="A61" s="16" t="s">
        <v>14</v>
      </c>
      <c r="B61" s="10">
        <v>109</v>
      </c>
      <c r="C61" s="11" t="s">
        <v>49</v>
      </c>
      <c r="D61" s="11" t="s">
        <v>45</v>
      </c>
      <c r="E61" s="10" t="s">
        <v>63</v>
      </c>
      <c r="F61" s="10">
        <v>200</v>
      </c>
      <c r="G61" s="12">
        <f t="shared" si="20"/>
        <v>0</v>
      </c>
      <c r="H61" s="10">
        <f t="shared" si="20"/>
        <v>40.6</v>
      </c>
      <c r="I61" s="10">
        <f>I62</f>
        <v>40.6</v>
      </c>
    </row>
    <row r="62" spans="1:9" ht="47.25">
      <c r="A62" s="16" t="s">
        <v>15</v>
      </c>
      <c r="B62" s="10">
        <v>109</v>
      </c>
      <c r="C62" s="11" t="s">
        <v>49</v>
      </c>
      <c r="D62" s="11" t="s">
        <v>45</v>
      </c>
      <c r="E62" s="10" t="s">
        <v>63</v>
      </c>
      <c r="F62" s="10">
        <v>240</v>
      </c>
      <c r="G62" s="12">
        <v>0</v>
      </c>
      <c r="H62" s="10">
        <v>40.6</v>
      </c>
      <c r="I62" s="10">
        <v>40.6</v>
      </c>
    </row>
    <row r="63" spans="1:9">
      <c r="A63" s="6" t="s">
        <v>30</v>
      </c>
      <c r="B63" s="7">
        <v>109</v>
      </c>
      <c r="C63" s="17" t="s">
        <v>49</v>
      </c>
      <c r="D63" s="17" t="s">
        <v>48</v>
      </c>
      <c r="E63" s="7"/>
      <c r="F63" s="7"/>
      <c r="G63" s="8">
        <f>G64</f>
        <v>6</v>
      </c>
      <c r="H63" s="8">
        <f>H64</f>
        <v>15</v>
      </c>
      <c r="I63" s="8">
        <f>I64</f>
        <v>15</v>
      </c>
    </row>
    <row r="64" spans="1:9" ht="31.5">
      <c r="A64" s="18" t="s">
        <v>31</v>
      </c>
      <c r="B64" s="14">
        <v>109</v>
      </c>
      <c r="C64" s="19" t="s">
        <v>49</v>
      </c>
      <c r="D64" s="19" t="s">
        <v>48</v>
      </c>
      <c r="E64" s="14" t="s">
        <v>64</v>
      </c>
      <c r="F64" s="14"/>
      <c r="G64" s="15">
        <f t="shared" ref="G64:H64" si="21">G65</f>
        <v>6</v>
      </c>
      <c r="H64" s="15">
        <f t="shared" si="21"/>
        <v>15</v>
      </c>
      <c r="I64" s="15">
        <f>I65</f>
        <v>15</v>
      </c>
    </row>
    <row r="65" spans="1:9" ht="47.25">
      <c r="A65" s="18" t="s">
        <v>32</v>
      </c>
      <c r="B65" s="14">
        <v>109</v>
      </c>
      <c r="C65" s="19" t="s">
        <v>49</v>
      </c>
      <c r="D65" s="19" t="s">
        <v>48</v>
      </c>
      <c r="E65" s="14" t="s">
        <v>65</v>
      </c>
      <c r="F65" s="14"/>
      <c r="G65" s="15">
        <f>G66</f>
        <v>6</v>
      </c>
      <c r="H65" s="15">
        <f>H66</f>
        <v>15</v>
      </c>
      <c r="I65" s="15">
        <f>I66</f>
        <v>15</v>
      </c>
    </row>
    <row r="66" spans="1:9" ht="47.25">
      <c r="A66" s="16" t="s">
        <v>14</v>
      </c>
      <c r="B66" s="10">
        <v>109</v>
      </c>
      <c r="C66" s="11" t="s">
        <v>49</v>
      </c>
      <c r="D66" s="11" t="s">
        <v>48</v>
      </c>
      <c r="E66" s="10" t="s">
        <v>65</v>
      </c>
      <c r="F66" s="10">
        <v>200</v>
      </c>
      <c r="G66" s="12">
        <f t="shared" ref="G66:H66" si="22">G67</f>
        <v>6</v>
      </c>
      <c r="H66" s="12">
        <f t="shared" si="22"/>
        <v>15</v>
      </c>
      <c r="I66" s="12">
        <f>I67</f>
        <v>15</v>
      </c>
    </row>
    <row r="67" spans="1:9" ht="47.25">
      <c r="A67" s="16" t="s">
        <v>15</v>
      </c>
      <c r="B67" s="10">
        <v>109</v>
      </c>
      <c r="C67" s="11" t="s">
        <v>49</v>
      </c>
      <c r="D67" s="11" t="s">
        <v>48</v>
      </c>
      <c r="E67" s="10" t="s">
        <v>65</v>
      </c>
      <c r="F67" s="10">
        <v>240</v>
      </c>
      <c r="G67" s="12">
        <v>6</v>
      </c>
      <c r="H67" s="12">
        <v>15</v>
      </c>
      <c r="I67" s="12">
        <v>15</v>
      </c>
    </row>
    <row r="68" spans="1:9">
      <c r="A68" s="4" t="s">
        <v>33</v>
      </c>
      <c r="B68" s="2">
        <v>109</v>
      </c>
      <c r="C68" s="5" t="s">
        <v>51</v>
      </c>
      <c r="D68" s="5"/>
      <c r="E68" s="2"/>
      <c r="F68" s="2"/>
      <c r="G68" s="3">
        <f t="shared" ref="G68:H69" si="23">G69</f>
        <v>5351.5000000000009</v>
      </c>
      <c r="H68" s="3">
        <f t="shared" si="23"/>
        <v>1310.3</v>
      </c>
      <c r="I68" s="3">
        <f>I69</f>
        <v>910.40000000000009</v>
      </c>
    </row>
    <row r="69" spans="1:9">
      <c r="A69" s="6" t="s">
        <v>34</v>
      </c>
      <c r="B69" s="7">
        <v>109</v>
      </c>
      <c r="C69" s="17" t="s">
        <v>51</v>
      </c>
      <c r="D69" s="17" t="s">
        <v>44</v>
      </c>
      <c r="E69" s="7"/>
      <c r="F69" s="7"/>
      <c r="G69" s="8">
        <f t="shared" si="23"/>
        <v>5351.5000000000009</v>
      </c>
      <c r="H69" s="8">
        <f t="shared" si="23"/>
        <v>1310.3</v>
      </c>
      <c r="I69" s="8">
        <f>I70</f>
        <v>910.40000000000009</v>
      </c>
    </row>
    <row r="70" spans="1:9" ht="21" customHeight="1">
      <c r="A70" s="18" t="s">
        <v>35</v>
      </c>
      <c r="B70" s="14">
        <v>109</v>
      </c>
      <c r="C70" s="19" t="s">
        <v>51</v>
      </c>
      <c r="D70" s="19" t="s">
        <v>44</v>
      </c>
      <c r="E70" s="14" t="s">
        <v>67</v>
      </c>
      <c r="F70" s="14"/>
      <c r="G70" s="15">
        <f>G71+G77</f>
        <v>5351.5000000000009</v>
      </c>
      <c r="H70" s="15">
        <f>H71+H77</f>
        <v>1310.3</v>
      </c>
      <c r="I70" s="15">
        <f>I71+I77</f>
        <v>910.40000000000009</v>
      </c>
    </row>
    <row r="71" spans="1:9" ht="47.25">
      <c r="A71" s="18" t="s">
        <v>36</v>
      </c>
      <c r="B71" s="14">
        <v>109</v>
      </c>
      <c r="C71" s="19" t="s">
        <v>51</v>
      </c>
      <c r="D71" s="19" t="s">
        <v>44</v>
      </c>
      <c r="E71" s="10" t="s">
        <v>66</v>
      </c>
      <c r="F71" s="14"/>
      <c r="G71" s="15">
        <f>G72+G74</f>
        <v>176.6</v>
      </c>
      <c r="H71" s="15">
        <f>H72+H74</f>
        <v>1310.3</v>
      </c>
      <c r="I71" s="15">
        <f>I72+I74</f>
        <v>910.40000000000009</v>
      </c>
    </row>
    <row r="72" spans="1:9" ht="126">
      <c r="A72" s="16" t="s">
        <v>8</v>
      </c>
      <c r="B72" s="10">
        <v>109</v>
      </c>
      <c r="C72" s="11" t="s">
        <v>51</v>
      </c>
      <c r="D72" s="11" t="s">
        <v>44</v>
      </c>
      <c r="E72" s="10" t="s">
        <v>66</v>
      </c>
      <c r="F72" s="10">
        <v>100</v>
      </c>
      <c r="G72" s="12">
        <v>0</v>
      </c>
      <c r="H72" s="12">
        <f t="shared" ref="H72" si="24">H73</f>
        <v>1181</v>
      </c>
      <c r="I72" s="12">
        <f>I73</f>
        <v>781.1</v>
      </c>
    </row>
    <row r="73" spans="1:9" ht="31.5">
      <c r="A73" s="16" t="s">
        <v>37</v>
      </c>
      <c r="B73" s="10">
        <v>109</v>
      </c>
      <c r="C73" s="11" t="s">
        <v>51</v>
      </c>
      <c r="D73" s="11" t="s">
        <v>44</v>
      </c>
      <c r="E73" s="10" t="s">
        <v>66</v>
      </c>
      <c r="F73" s="10">
        <v>110</v>
      </c>
      <c r="G73" s="12">
        <v>0</v>
      </c>
      <c r="H73" s="12">
        <v>1181</v>
      </c>
      <c r="I73" s="12">
        <v>781.1</v>
      </c>
    </row>
    <row r="74" spans="1:9" ht="47.25">
      <c r="A74" s="13" t="s">
        <v>36</v>
      </c>
      <c r="B74" s="10">
        <v>109</v>
      </c>
      <c r="C74" s="11" t="s">
        <v>51</v>
      </c>
      <c r="D74" s="11" t="s">
        <v>44</v>
      </c>
      <c r="E74" s="10" t="s">
        <v>66</v>
      </c>
      <c r="F74" s="14"/>
      <c r="G74" s="15">
        <f t="shared" ref="G74:I75" si="25">G75</f>
        <v>176.6</v>
      </c>
      <c r="H74" s="15">
        <f t="shared" si="25"/>
        <v>129.30000000000001</v>
      </c>
      <c r="I74" s="15">
        <f t="shared" si="25"/>
        <v>129.30000000000001</v>
      </c>
    </row>
    <row r="75" spans="1:9" ht="44.25" customHeight="1">
      <c r="A75" s="16" t="s">
        <v>14</v>
      </c>
      <c r="B75" s="10">
        <v>109</v>
      </c>
      <c r="C75" s="11" t="s">
        <v>51</v>
      </c>
      <c r="D75" s="11" t="s">
        <v>44</v>
      </c>
      <c r="E75" s="10" t="s">
        <v>66</v>
      </c>
      <c r="F75" s="10">
        <v>200</v>
      </c>
      <c r="G75" s="12">
        <f t="shared" si="25"/>
        <v>176.6</v>
      </c>
      <c r="H75" s="12">
        <f t="shared" si="25"/>
        <v>129.30000000000001</v>
      </c>
      <c r="I75" s="12">
        <f t="shared" si="25"/>
        <v>129.30000000000001</v>
      </c>
    </row>
    <row r="76" spans="1:9" ht="45.75" customHeight="1">
      <c r="A76" s="16" t="s">
        <v>15</v>
      </c>
      <c r="B76" s="10">
        <v>109</v>
      </c>
      <c r="C76" s="11" t="s">
        <v>51</v>
      </c>
      <c r="D76" s="11" t="s">
        <v>44</v>
      </c>
      <c r="E76" s="10" t="s">
        <v>66</v>
      </c>
      <c r="F76" s="10">
        <v>240</v>
      </c>
      <c r="G76" s="12">
        <v>176.6</v>
      </c>
      <c r="H76" s="12">
        <v>129.30000000000001</v>
      </c>
      <c r="I76" s="12">
        <v>129.30000000000001</v>
      </c>
    </row>
    <row r="77" spans="1:9" ht="63">
      <c r="A77" s="13" t="s">
        <v>73</v>
      </c>
      <c r="B77" s="14">
        <v>109</v>
      </c>
      <c r="C77" s="19" t="s">
        <v>51</v>
      </c>
      <c r="D77" s="19" t="s">
        <v>44</v>
      </c>
      <c r="E77" s="14" t="s">
        <v>72</v>
      </c>
      <c r="F77" s="14"/>
      <c r="G77" s="14">
        <f t="shared" ref="G77:H77" si="26">G78+G80+G82</f>
        <v>5174.9000000000005</v>
      </c>
      <c r="H77" s="15">
        <f t="shared" si="26"/>
        <v>0</v>
      </c>
      <c r="I77" s="15">
        <f>I78+I80+I82</f>
        <v>0</v>
      </c>
    </row>
    <row r="78" spans="1:9" ht="126">
      <c r="A78" s="16" t="s">
        <v>8</v>
      </c>
      <c r="B78" s="10">
        <v>109</v>
      </c>
      <c r="C78" s="11" t="s">
        <v>51</v>
      </c>
      <c r="D78" s="11" t="s">
        <v>44</v>
      </c>
      <c r="E78" s="10" t="s">
        <v>72</v>
      </c>
      <c r="F78" s="10">
        <v>100</v>
      </c>
      <c r="G78" s="10">
        <f t="shared" ref="G78" si="27">G79</f>
        <v>3909.8</v>
      </c>
      <c r="H78" s="12">
        <v>0</v>
      </c>
      <c r="I78" s="12">
        <v>0</v>
      </c>
    </row>
    <row r="79" spans="1:9" ht="31.5">
      <c r="A79" s="16" t="s">
        <v>37</v>
      </c>
      <c r="B79" s="10">
        <v>109</v>
      </c>
      <c r="C79" s="11" t="s">
        <v>51</v>
      </c>
      <c r="D79" s="11" t="s">
        <v>44</v>
      </c>
      <c r="E79" s="10" t="s">
        <v>72</v>
      </c>
      <c r="F79" s="10">
        <v>110</v>
      </c>
      <c r="G79" s="10">
        <v>3909.8</v>
      </c>
      <c r="H79" s="12">
        <v>0</v>
      </c>
      <c r="I79" s="12">
        <v>0</v>
      </c>
    </row>
    <row r="80" spans="1:9" ht="47.25">
      <c r="A80" s="16" t="s">
        <v>14</v>
      </c>
      <c r="B80" s="10">
        <v>109</v>
      </c>
      <c r="C80" s="11" t="s">
        <v>51</v>
      </c>
      <c r="D80" s="11" t="s">
        <v>44</v>
      </c>
      <c r="E80" s="10" t="s">
        <v>72</v>
      </c>
      <c r="F80" s="10">
        <v>200</v>
      </c>
      <c r="G80" s="10">
        <f t="shared" ref="G80" si="28">G81</f>
        <v>1176</v>
      </c>
      <c r="H80" s="12">
        <v>0</v>
      </c>
      <c r="I80" s="12">
        <v>0</v>
      </c>
    </row>
    <row r="81" spans="1:9" ht="47.25">
      <c r="A81" s="16" t="s">
        <v>15</v>
      </c>
      <c r="B81" s="10">
        <v>109</v>
      </c>
      <c r="C81" s="11" t="s">
        <v>51</v>
      </c>
      <c r="D81" s="11" t="s">
        <v>44</v>
      </c>
      <c r="E81" s="10" t="s">
        <v>72</v>
      </c>
      <c r="F81" s="10">
        <v>240</v>
      </c>
      <c r="G81" s="10">
        <v>1176</v>
      </c>
      <c r="H81" s="12">
        <v>0</v>
      </c>
      <c r="I81" s="12">
        <v>0</v>
      </c>
    </row>
    <row r="82" spans="1:9">
      <c r="A82" s="16" t="s">
        <v>16</v>
      </c>
      <c r="B82" s="10">
        <v>109</v>
      </c>
      <c r="C82" s="11" t="s">
        <v>51</v>
      </c>
      <c r="D82" s="11" t="s">
        <v>44</v>
      </c>
      <c r="E82" s="10" t="s">
        <v>72</v>
      </c>
      <c r="F82" s="10">
        <v>800</v>
      </c>
      <c r="G82" s="10">
        <f t="shared" ref="G82" si="29">G83</f>
        <v>89.1</v>
      </c>
      <c r="H82" s="12">
        <v>0</v>
      </c>
      <c r="I82" s="12">
        <v>0</v>
      </c>
    </row>
    <row r="83" spans="1:9" ht="31.5">
      <c r="A83" s="16" t="s">
        <v>17</v>
      </c>
      <c r="B83" s="10">
        <v>109</v>
      </c>
      <c r="C83" s="11" t="s">
        <v>51</v>
      </c>
      <c r="D83" s="11" t="s">
        <v>44</v>
      </c>
      <c r="E83" s="10" t="s">
        <v>72</v>
      </c>
      <c r="F83" s="10">
        <v>850</v>
      </c>
      <c r="G83" s="10">
        <v>89.1</v>
      </c>
      <c r="H83" s="12">
        <v>0</v>
      </c>
      <c r="I83" s="12">
        <v>0</v>
      </c>
    </row>
    <row r="84" spans="1:9">
      <c r="A84" s="4" t="s">
        <v>38</v>
      </c>
      <c r="B84" s="2">
        <v>109</v>
      </c>
      <c r="C84" s="5">
        <v>10</v>
      </c>
      <c r="D84" s="5"/>
      <c r="E84" s="2"/>
      <c r="F84" s="2"/>
      <c r="G84" s="3">
        <f t="shared" ref="G84:H88" si="30">G85</f>
        <v>192</v>
      </c>
      <c r="H84" s="3">
        <f t="shared" si="30"/>
        <v>192</v>
      </c>
      <c r="I84" s="3">
        <f>I85</f>
        <v>192</v>
      </c>
    </row>
    <row r="85" spans="1:9">
      <c r="A85" s="6" t="s">
        <v>39</v>
      </c>
      <c r="B85" s="7">
        <v>109</v>
      </c>
      <c r="C85" s="17">
        <v>10</v>
      </c>
      <c r="D85" s="17" t="s">
        <v>44</v>
      </c>
      <c r="E85" s="7"/>
      <c r="F85" s="7"/>
      <c r="G85" s="8">
        <f t="shared" si="30"/>
        <v>192</v>
      </c>
      <c r="H85" s="8">
        <f t="shared" si="30"/>
        <v>192</v>
      </c>
      <c r="I85" s="8">
        <f>I86</f>
        <v>192</v>
      </c>
    </row>
    <row r="86" spans="1:9" ht="31.5">
      <c r="A86" s="9" t="s">
        <v>6</v>
      </c>
      <c r="B86" s="10">
        <v>109</v>
      </c>
      <c r="C86" s="11">
        <v>10</v>
      </c>
      <c r="D86" s="11" t="s">
        <v>44</v>
      </c>
      <c r="E86" s="10" t="s">
        <v>53</v>
      </c>
      <c r="F86" s="10"/>
      <c r="G86" s="12">
        <f t="shared" si="30"/>
        <v>192</v>
      </c>
      <c r="H86" s="12">
        <f t="shared" si="30"/>
        <v>192</v>
      </c>
      <c r="I86" s="12">
        <f>I87</f>
        <v>192</v>
      </c>
    </row>
    <row r="87" spans="1:9" ht="31.5">
      <c r="A87" s="18" t="s">
        <v>40</v>
      </c>
      <c r="B87" s="14">
        <v>109</v>
      </c>
      <c r="C87" s="19">
        <v>10</v>
      </c>
      <c r="D87" s="19" t="s">
        <v>44</v>
      </c>
      <c r="E87" s="14" t="s">
        <v>71</v>
      </c>
      <c r="F87" s="14"/>
      <c r="G87" s="15">
        <f t="shared" si="30"/>
        <v>192</v>
      </c>
      <c r="H87" s="15">
        <f t="shared" si="30"/>
        <v>192</v>
      </c>
      <c r="I87" s="15">
        <f>I88</f>
        <v>192</v>
      </c>
    </row>
    <row r="88" spans="1:9" ht="31.5">
      <c r="A88" s="9" t="s">
        <v>41</v>
      </c>
      <c r="B88" s="10">
        <v>109</v>
      </c>
      <c r="C88" s="11">
        <v>10</v>
      </c>
      <c r="D88" s="11" t="s">
        <v>44</v>
      </c>
      <c r="E88" s="10" t="s">
        <v>71</v>
      </c>
      <c r="F88" s="10">
        <v>300</v>
      </c>
      <c r="G88" s="12">
        <f t="shared" si="30"/>
        <v>192</v>
      </c>
      <c r="H88" s="12">
        <f t="shared" si="30"/>
        <v>192</v>
      </c>
      <c r="I88" s="12">
        <f>I89</f>
        <v>192</v>
      </c>
    </row>
    <row r="89" spans="1:9" ht="31.5">
      <c r="A89" s="9" t="s">
        <v>42</v>
      </c>
      <c r="B89" s="10">
        <v>109</v>
      </c>
      <c r="C89" s="11">
        <v>10</v>
      </c>
      <c r="D89" s="11" t="s">
        <v>44</v>
      </c>
      <c r="E89" s="10" t="s">
        <v>71</v>
      </c>
      <c r="F89" s="10">
        <v>310</v>
      </c>
      <c r="G89" s="12">
        <v>192</v>
      </c>
      <c r="H89" s="12">
        <v>192</v>
      </c>
      <c r="I89" s="12">
        <v>192</v>
      </c>
    </row>
    <row r="90" spans="1:9" ht="31.5">
      <c r="A90" s="4" t="s">
        <v>92</v>
      </c>
      <c r="B90" s="2">
        <v>109</v>
      </c>
      <c r="C90" s="5" t="s">
        <v>93</v>
      </c>
      <c r="D90" s="5" t="s">
        <v>94</v>
      </c>
      <c r="E90" s="2"/>
      <c r="F90" s="2"/>
      <c r="G90" s="3"/>
      <c r="H90" s="3">
        <f>H91</f>
        <v>123.8</v>
      </c>
      <c r="I90" s="3">
        <f>I91</f>
        <v>213.4</v>
      </c>
    </row>
    <row r="91" spans="1:9">
      <c r="A91" s="9" t="s">
        <v>92</v>
      </c>
      <c r="B91" s="10">
        <v>109</v>
      </c>
      <c r="C91" s="11" t="s">
        <v>93</v>
      </c>
      <c r="D91" s="11" t="s">
        <v>93</v>
      </c>
      <c r="E91" s="10" t="s">
        <v>95</v>
      </c>
      <c r="F91" s="10"/>
      <c r="G91" s="12"/>
      <c r="H91" s="12">
        <f>H92</f>
        <v>123.8</v>
      </c>
      <c r="I91" s="12">
        <f>I92</f>
        <v>213.4</v>
      </c>
    </row>
    <row r="92" spans="1:9">
      <c r="A92" s="9" t="s">
        <v>92</v>
      </c>
      <c r="B92" s="10">
        <v>109</v>
      </c>
      <c r="C92" s="11" t="s">
        <v>93</v>
      </c>
      <c r="D92" s="11" t="s">
        <v>93</v>
      </c>
      <c r="E92" s="10" t="s">
        <v>95</v>
      </c>
      <c r="F92" s="10">
        <v>990</v>
      </c>
      <c r="G92" s="12"/>
      <c r="H92" s="12">
        <v>123.8</v>
      </c>
      <c r="I92" s="12">
        <v>213.4</v>
      </c>
    </row>
    <row r="93" spans="1:9">
      <c r="A93" s="4" t="s">
        <v>43</v>
      </c>
      <c r="B93" s="2"/>
      <c r="C93" s="2"/>
      <c r="D93" s="2"/>
      <c r="E93" s="2"/>
      <c r="F93" s="2"/>
      <c r="G93" s="3">
        <f>G84+G68+G49+G43+G35+G6</f>
        <v>11166.6</v>
      </c>
      <c r="H93" s="3">
        <f>H84+H68+H49+H43+H35+H6+H90</f>
        <v>4952</v>
      </c>
      <c r="I93" s="3">
        <f>I84+I68+I49+I43+I35+I6+I90</f>
        <v>4268.1000000000004</v>
      </c>
    </row>
  </sheetData>
  <mergeCells count="11">
    <mergeCell ref="A1:I1"/>
    <mergeCell ref="A2:I2"/>
    <mergeCell ref="I3:I4"/>
    <mergeCell ref="A3:A4"/>
    <mergeCell ref="C3:C4"/>
    <mergeCell ref="D3:D4"/>
    <mergeCell ref="E3:E4"/>
    <mergeCell ref="F3:F4"/>
    <mergeCell ref="B3:B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2021-12-24T05:31:45Z</dcterms:modified>
</cp:coreProperties>
</file>